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E88A97B-20F1-420B-86A8-E07524B629AE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(СМР)'!$B$2:$G$24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6" l="1"/>
  <c r="E20" i="16" s="1"/>
  <c r="B2" i="9" l="1"/>
  <c r="F7" i="17"/>
</calcChain>
</file>

<file path=xl/sharedStrings.xml><?xml version="1.0" encoding="utf-8"?>
<sst xmlns="http://schemas.openxmlformats.org/spreadsheetml/2006/main" count="58" uniqueCount="56">
  <si>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</si>
  <si>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</si>
  <si>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</si>
  <si>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</si>
  <si>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</si>
  <si>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</si>
  <si>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</si>
  <si>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</si>
  <si>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</si>
  <si>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</si>
  <si>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</si>
  <si>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</si>
  <si>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</si>
  <si>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</si>
  <si>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</si>
  <si>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</si>
  <si>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</si>
  <si>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</si>
  <si>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</si>
  <si>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</si>
  <si>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</si>
  <si>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</si>
  <si>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</si>
  <si>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</si>
  <si>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</si>
  <si>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</si>
  <si>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</si>
  <si>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</si>
  <si>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</si>
  <si>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</si>
  <si>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</si>
  <si>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</si>
  <si>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</si>
  <si>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</si>
  <si>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</si>
  <si>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</si>
  <si>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</si>
  <si>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</si>
  <si>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</si>
  <si>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</si>
  <si>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</si>
  <si>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</si>
  <si>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</si>
  <si>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</si>
  <si>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</si>
  <si>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</si>
  <si>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</si>
  <si>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</si>
  <si>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</si>
  <si>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</si>
  <si>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</si>
  <si>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</si>
  <si>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</si>
  <si>
    <t>ООО «ЕвроСибЭнерго - сервис»</t>
  </si>
  <si>
    <t>Модернизация горизонтально-расточного станка модель 2А620-2 (инв. №30259)</t>
  </si>
  <si>
    <t>Цена, руб. (без учета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</si>
</sst>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3" borderId="6" xfId="0" applyFont="1" applyFill="1" applyBorder="1"/>
    <xf numFmtId="0" fontId="0" fillId="0" borderId="7" xfId="0" applyFont="1" applyBorder="1"/>
    <xf numFmtId="0" fontId="0" fillId="3" borderId="7" xfId="0" applyFont="1" applyFill="1" applyBorder="1"/>
    <xf numFmtId="0" fontId="4" fillId="4" borderId="8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3" fillId="2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8" totalsRowShown="0" headerRowDxfId="33" dataDxfId="31" headerRowBorderDxfId="32" tableBorderDxfId="30" totalsRowBorderDxfId="29">
  <autoFilter ref="C11:F18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.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showGridLines="0" tabSelected="1" view="pageBreakPreview" zoomScaleNormal="100" zoomScaleSheetLayoutView="100" workbookViewId="0"/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1:8" s="53" customFormat="1" ht="34.15" customHeight="1" x14ac:dyDescent="0.25">
      <c r="A1" s="56"/>
      <c r="C1" s="54"/>
      <c r="D1" s="54"/>
      <c r="E1" s="51" t="s">
        <v>50</v>
      </c>
      <c r="F1" s="51"/>
      <c r="G1" s="52"/>
      <c r="H1" s="55"/>
    </row>
    <row r="2" spans="1:8" ht="15.6" customHeight="1" x14ac:dyDescent="0.25">
      <c r="F2" s="19"/>
      <c r="G2" s="19"/>
    </row>
    <row r="3" spans="1:8" ht="15.6" customHeight="1" x14ac:dyDescent="0.25">
      <c r="C3" s="20" t="s">
        <v>27</v>
      </c>
      <c r="D3" s="20"/>
    </row>
    <row r="4" spans="1:8" ht="15.6" customHeight="1" x14ac:dyDescent="0.25">
      <c r="B4" s="20"/>
      <c r="C4" s="20" t="s">
        <v>44</v>
      </c>
      <c r="D4" s="20"/>
      <c r="E4" s="22" t="s">
        <v>26</v>
      </c>
      <c r="F4" s="49">
        <v>2.766273148148148</v>
      </c>
      <c r="G4" s="26"/>
    </row>
    <row r="5" spans="1:8" ht="15.6" customHeight="1" x14ac:dyDescent="0.25">
      <c r="B5" s="20"/>
      <c r="C5" s="46" t="s">
        <v>28</v>
      </c>
      <c r="D5" s="47"/>
      <c r="E5" s="48" t="s">
        <v>53</v>
      </c>
      <c r="F5" s="48"/>
      <c r="G5" s="26"/>
    </row>
    <row r="6" spans="1:8" ht="30" customHeight="1" x14ac:dyDescent="0.25">
      <c r="B6" s="20"/>
      <c r="C6" s="46" t="s">
        <v>1</v>
      </c>
      <c r="D6" s="47"/>
      <c r="E6" s="50" t="s">
        <v>54</v>
      </c>
      <c r="F6" s="50"/>
      <c r="G6" s="26"/>
    </row>
    <row r="7" spans="1:8" ht="15.6" customHeight="1" x14ac:dyDescent="0.25">
      <c r="B7" s="33" t="s">
        <v>17</v>
      </c>
      <c r="C7" s="45" t="s">
        <v>25</v>
      </c>
      <c r="D7" s="45"/>
      <c r="E7" s="48"/>
      <c r="F7" s="48"/>
      <c r="G7" s="26"/>
    </row>
    <row r="8" spans="1:8" ht="15.6" customHeight="1" x14ac:dyDescent="0.25">
      <c r="B8" s="33" t="s">
        <v>18</v>
      </c>
      <c r="C8" s="21" t="s">
        <v>16</v>
      </c>
      <c r="D8" s="21"/>
      <c r="E8" s="32"/>
      <c r="F8" s="23"/>
      <c r="G8" s="23"/>
    </row>
    <row r="9" spans="1:8" ht="15.6" customHeight="1" x14ac:dyDescent="0.25">
      <c r="B9" s="33"/>
      <c r="C9" s="21" t="s">
        <v>43</v>
      </c>
      <c r="D9" s="21"/>
      <c r="E9" s="32"/>
      <c r="F9" s="23"/>
      <c r="G9" s="23"/>
    </row>
    <row r="10" spans="1:8" ht="15.6" customHeight="1" x14ac:dyDescent="0.25">
      <c r="B10" s="33"/>
      <c r="C10" s="21"/>
      <c r="D10" s="21"/>
      <c r="E10" s="23"/>
      <c r="F10" s="23"/>
      <c r="G10" s="23"/>
    </row>
    <row r="11" spans="1:8" s="10" customFormat="1" ht="15.6" customHeight="1" x14ac:dyDescent="0.25">
      <c r="C11" s="12" t="s">
        <v>0</v>
      </c>
      <c r="D11" s="13" t="s">
        <v>21</v>
      </c>
      <c r="E11" s="13" t="s">
        <v>55</v>
      </c>
      <c r="F11" s="14" t="s">
        <v>19</v>
      </c>
      <c r="G11" s="27"/>
    </row>
    <row r="12" spans="1:8" s="34" customFormat="1" ht="15.6" customHeight="1" x14ac:dyDescent="0.25">
      <c r="C12" s="35">
        <v>1</v>
      </c>
      <c r="D12" s="31" t="s">
        <v>52</v>
      </c>
      <c r="E12" s="29"/>
      <c r="F12" s="15"/>
      <c r="G12" s="28"/>
    </row>
    <row r="13" spans="1:8" s="34" customFormat="1" ht="15.6" customHeight="1" x14ac:dyDescent="0.25">
      <c r="C13" s="35">
        <v>2</v>
      </c>
      <c r="D13" s="31" t="s">
        <v>24</v>
      </c>
      <c r="E13" s="29"/>
      <c r="F13" s="15"/>
      <c r="G13" s="28"/>
    </row>
    <row r="14" spans="1:8" s="34" customFormat="1" ht="15.6" customHeight="1" x14ac:dyDescent="0.25">
      <c r="C14" s="35">
        <v>3</v>
      </c>
      <c r="D14" s="31" t="s">
        <v>20</v>
      </c>
      <c r="E14" s="29"/>
      <c r="F14" s="15"/>
      <c r="G14" s="28"/>
    </row>
    <row r="15" spans="1:8" s="34" customFormat="1" ht="15.6" customHeight="1" x14ac:dyDescent="0.25">
      <c r="C15" s="35">
        <v>4</v>
      </c>
      <c r="D15" s="31" t="s">
        <v>51</v>
      </c>
      <c r="E15" s="29"/>
      <c r="F15" s="15"/>
      <c r="G15" s="28"/>
    </row>
    <row r="16" spans="1:8" s="34" customFormat="1" ht="15.6" customHeight="1" x14ac:dyDescent="0.25">
      <c r="C16" s="35">
        <v>5</v>
      </c>
      <c r="D16" s="31" t="s">
        <v>22</v>
      </c>
      <c r="E16" s="29"/>
      <c r="F16" s="15"/>
      <c r="G16" s="28"/>
    </row>
    <row r="17" spans="1:7" s="34" customFormat="1" ht="15.6" customHeight="1" x14ac:dyDescent="0.25">
      <c r="C17" s="35">
        <v>6</v>
      </c>
      <c r="D17" s="31" t="s">
        <v>23</v>
      </c>
      <c r="E17" s="29"/>
      <c r="F17" s="15"/>
      <c r="G17" s="28"/>
    </row>
    <row r="18" spans="1:7" s="34" customFormat="1" ht="15.6" customHeight="1" x14ac:dyDescent="0.25">
      <c r="A18" s="36"/>
      <c r="C18" s="35">
        <v>7</v>
      </c>
      <c r="D18" s="37" t="s">
        <v>45</v>
      </c>
      <c r="E18" s="30"/>
      <c r="F18" s="15"/>
      <c r="G18" s="28"/>
    </row>
    <row r="19" spans="1:7" s="34" customFormat="1" ht="15.6" customHeight="1" x14ac:dyDescent="0.25">
      <c r="C19" s="41" t="s">
        <v>47</v>
      </c>
      <c r="D19" s="41"/>
      <c r="E19" s="24">
        <f>SUM(ПозиционноеЦеновое[Цена, руб. (без учета НДС)])</f>
        <v>0</v>
      </c>
      <c r="F19" s="5"/>
      <c r="G19" s="5"/>
    </row>
    <row r="20" spans="1:7" s="38" customFormat="1" ht="15.6" customHeight="1" x14ac:dyDescent="0.25">
      <c r="B20" s="34"/>
      <c r="C20" s="42" t="s">
        <v>48</v>
      </c>
      <c r="D20" s="42"/>
      <c r="E20" s="24">
        <f>E12*F12+E13*F13+E14*F14+E15*F15+E16*F16+E17*F17+E18*F18+E19</f>
        <v>0</v>
      </c>
      <c r="F20" s="16"/>
      <c r="G20" s="16"/>
    </row>
    <row r="21" spans="1:7" s="38" customFormat="1" ht="15.6" customHeight="1" x14ac:dyDescent="0.25">
      <c r="B21" s="34"/>
      <c r="C21" s="17"/>
      <c r="D21" s="17"/>
      <c r="E21" s="25"/>
      <c r="F21" s="16"/>
      <c r="G21" s="16"/>
    </row>
    <row r="22" spans="1:7" s="38" customFormat="1" ht="15.6" customHeight="1" x14ac:dyDescent="0.25">
      <c r="C22" s="43" t="s">
        <v>49</v>
      </c>
      <c r="D22" s="44"/>
      <c r="E22" s="39"/>
      <c r="F22" s="11"/>
      <c r="G22" s="11"/>
    </row>
    <row r="23" spans="1:7" s="38" customFormat="1" ht="15.6" customHeight="1" x14ac:dyDescent="0.25">
      <c r="D23" s="18" t="s">
        <v>46</v>
      </c>
      <c r="F23" s="40"/>
      <c r="G23" s="40"/>
    </row>
    <row r="24" spans="1:7" s="38" customFormat="1" ht="15.6" customHeight="1" x14ac:dyDescent="0.25">
      <c r="F24" s="40"/>
      <c r="G24" s="40"/>
    </row>
    <row r="25" spans="1:7" s="38" customFormat="1" ht="15.6" customHeight="1" x14ac:dyDescent="0.25">
      <c r="F25" s="40"/>
      <c r="G25" s="40"/>
    </row>
    <row r="26" spans="1:7" s="38" customFormat="1" ht="15.6" customHeight="1" x14ac:dyDescent="0.25">
      <c r="F26" s="40"/>
      <c r="G26" s="40"/>
    </row>
    <row r="27" spans="1:7" ht="15.6" customHeight="1" x14ac:dyDescent="0.25">
      <c r="C27" s="38"/>
      <c r="D27" s="38"/>
      <c r="E27" s="38"/>
      <c r="F27" s="40"/>
      <c r="G27" s="40"/>
    </row>
    <row r="28" spans="1:7" ht="15.6" customHeight="1" x14ac:dyDescent="0.25">
      <c r="C28" s="38"/>
      <c r="D28" s="38"/>
      <c r="E28" s="38"/>
      <c r="F28" s="40"/>
      <c r="G28" s="40"/>
    </row>
    <row r="29" spans="1:7" ht="15.6" customHeight="1" x14ac:dyDescent="0.25">
      <c r="C29" s="38"/>
      <c r="D29" s="38"/>
      <c r="E29" s="38"/>
      <c r="F29" s="40"/>
      <c r="G29" s="40"/>
    </row>
    <row r="30" spans="1:7" ht="15.6" customHeight="1" x14ac:dyDescent="0.25">
      <c r="C30" s="38"/>
      <c r="D30" s="38"/>
      <c r="E30" s="38"/>
      <c r="F30" s="40"/>
      <c r="G30" s="40"/>
    </row>
    <row r="31" spans="1:7" ht="15.6" customHeight="1" x14ac:dyDescent="0.25">
      <c r="C31" s="38"/>
      <c r="D31" s="38"/>
      <c r="E31" s="38"/>
      <c r="F31" s="40"/>
      <c r="G31" s="40"/>
    </row>
    <row r="32" spans="1:7" ht="15.6" customHeight="1" x14ac:dyDescent="0.25">
      <c r="C32" s="38"/>
      <c r="D32" s="38"/>
      <c r="E32" s="38"/>
      <c r="F32" s="40"/>
      <c r="G32" s="40"/>
    </row>
  </sheetData>
  <sheetProtection formatRows="0" insertRows="0" deleteRows="0" sort="0"/>
  <mergeCells count="10">
    <mergeCell ref="C19:D19"/>
    <mergeCell ref="E1:F1"/>
    <mergeCell ref="C20:D20"/>
    <mergeCell ref="C22:D22"/>
    <mergeCell ref="C7:D7"/>
    <mergeCell ref="C6:D6"/>
    <mergeCell ref="E6:F6"/>
    <mergeCell ref="E7:F7"/>
    <mergeCell ref="C5:D5"/>
    <mergeCell ref="E5:F5"/>
  </mergeCells>
  <conditionalFormatting sqref="B6:F7 B8:E9 B10:D10 E19 E20:G21 E22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B11:G18 B19:B21">
    <cfRule type="expression" dxfId="14" priority="7">
      <formula>AND(CELL("защита", B11)=0, NOT(ISBLANK(B11)))</formula>
    </cfRule>
  </conditionalFormatting>
  <conditionalFormatting sqref="C19:C22">
    <cfRule type="expression" dxfId="13" priority="2">
      <formula>AND(CELL("защита", C19)=0, NOT(ISBLANK(C19)))</formula>
    </cfRule>
  </conditionalFormatting>
  <conditionalFormatting sqref="C1:E1">
    <cfRule type="expression" dxfId="12" priority="17">
      <formula>AND(CELL("защита", C1)=0, NOT(ISBLANK(C1)))</formula>
    </cfRule>
    <cfRule type="expression" dxfId="11" priority="18">
      <formula>AND(CELL("защита", C1)=0, ISBLANK(C1))</formula>
    </cfRule>
  </conditionalFormatting>
  <conditionalFormatting sqref="E4 C5">
    <cfRule type="expression" dxfId="10" priority="15">
      <formula>AND(CELL("защита", C4)=0, ISBLANK(C4))</formula>
    </cfRule>
    <cfRule type="expression" dxfId="9" priority="16">
      <formula>CELL("защита", C4)=0</formula>
    </cfRule>
  </conditionalFormatting>
  <conditionalFormatting sqref="E4:E5 B5:C5">
    <cfRule type="expression" dxfId="8" priority="14">
      <formula>AND(CELL("защита", B4)=0, NOT(ISBLANK(B4)))</formula>
    </cfRule>
  </conditionalFormatting>
  <conditionalFormatting sqref="E5">
    <cfRule type="containsBlanks" dxfId="7" priority="13">
      <formula>LEN(TRIM(E5))=0</formula>
    </cfRule>
  </conditionalFormatting>
  <conditionalFormatting sqref="E8:E9">
    <cfRule type="containsBlanks" dxfId="6" priority="11">
      <formula>LEN(TRIM(E8))=0</formula>
    </cfRule>
  </conditionalFormatting>
  <conditionalFormatting sqref="E12:E18 D18">
    <cfRule type="containsBlanks" dxfId="5" priority="6">
      <formula>LEN(TRIM(D12))=0</formula>
    </cfRule>
  </conditionalFormatting>
  <conditionalFormatting sqref="E19:E20">
    <cfRule type="containsBlanks" dxfId="4" priority="1">
      <formula>LEN(TRIM(E19))=0</formula>
    </cfRule>
  </conditionalFormatting>
  <conditionalFormatting sqref="E22">
    <cfRule type="containsBlanks" dxfId="3" priority="3">
      <formula>LEN(TRIM(E22))=0</formula>
    </cfRule>
  </conditionalFormatting>
  <conditionalFormatting sqref="E6:F7">
    <cfRule type="containsBlanks" dxfId="2" priority="12">
      <formula>LEN(TRIM(E6))=0</formula>
    </cfRule>
  </conditionalFormatting>
  <conditionalFormatting sqref="F4">
    <cfRule type="containsBlanks" dxfId="1" priority="8">
      <formula>LEN(TRIM(F4))=0</formula>
    </cfRule>
    <cfRule type="expression" dxfId="0" priority="9">
      <formula>AND(CELL("защита", F4)=0, NOT(ISBLANK(F4)))</formula>
    </cfRule>
  </conditionalFormatting>
  <dataValidations disablePrompts="1" count="6">
    <dataValidation type="decimal" operator="greaterThanOrEqual" allowBlank="1" showInputMessage="1" showErrorMessage="1" prompt="Только число, больше или равное нулю" sqref="E20:E22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0:G21" xr:uid="{00000000-0002-0000-0200-000001000000}">
      <formula1>0</formula1>
    </dataValidation>
    <dataValidation type="list" errorStyle="warning" operator="equal" allowBlank="1" showInputMessage="1" error="КПП — 9 цифр" prompt="Выбрать из списка" sqref="E9" xr:uid="{00000000-0002-0000-0200-000003000000}">
      <formula1>"ОСНО,УСН,НПД"</formula1>
    </dataValidation>
    <dataValidation allowBlank="1" showInputMessage="1" showErrorMessage="1" promptTitle="Перечислить!" prompt="_x000a_" sqref="D18" xr:uid="{00000000-0002-0000-0200-000005000000}"/>
    <dataValidation allowBlank="1" showInputMessage="1" sqref="E12:E19 G12:G18" xr:uid="{00000000-0002-0000-0200-000004000000}"/>
    <dataValidation allowBlank="1" showInputMessage="1" prompt="Только число, больше или равное нулю._x000a__x000a_Знак % ставится автоматически." sqref="F12:F18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&amp;L&amp;10ФИО и 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42</v>
      </c>
    </row>
    <row r="2" spans="1:6" x14ac:dyDescent="0.25">
      <c r="A2" s="8" t="s">
        <v>41</v>
      </c>
    </row>
    <row r="3" spans="1:6" x14ac:dyDescent="0.25">
      <c r="A3" s="7" t="s">
        <v>40</v>
      </c>
    </row>
    <row r="4" spans="1:6" x14ac:dyDescent="0.25">
      <c r="A4" s="8" t="s">
        <v>39</v>
      </c>
    </row>
    <row r="5" spans="1:6" x14ac:dyDescent="0.25">
      <c r="A5" s="7" t="s">
        <v>38</v>
      </c>
    </row>
    <row r="6" spans="1:6" x14ac:dyDescent="0.25">
      <c r="A6" s="8" t="s">
        <v>37</v>
      </c>
    </row>
    <row r="7" spans="1:6" x14ac:dyDescent="0.25">
      <c r="A7" s="7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35</v>
      </c>
    </row>
    <row r="9" spans="1:6" x14ac:dyDescent="0.25">
      <c r="A9" s="7" t="s">
        <v>34</v>
      </c>
    </row>
    <row r="10" spans="1:6" x14ac:dyDescent="0.25">
      <c r="A10" s="8" t="s">
        <v>33</v>
      </c>
    </row>
    <row r="11" spans="1:6" x14ac:dyDescent="0.25">
      <c r="A11" s="7" t="s">
        <v>32</v>
      </c>
    </row>
    <row r="12" spans="1:6" x14ac:dyDescent="0.25">
      <c r="A12" s="8" t="s">
        <v>31</v>
      </c>
    </row>
    <row r="13" spans="1:6" x14ac:dyDescent="0.25">
      <c r="A13" s="7" t="s">
        <v>30</v>
      </c>
    </row>
    <row r="14" spans="1:6" x14ac:dyDescent="0.25">
      <c r="A14" s="6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2026-07-14T07:29:28Z</dcterms:modified>
  <cp:category>Формы; Закупочная документация</cp:category>
</cp:coreProperties>
</file>